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-BBY-Prosjekt-10021751-Brinken-49-tak-og-fasade-B49-Intern/Delte dokumenter/B49 - Intern/03 Anskaffelser/3.2 Entreprenør/3.2.2 Tilbudsunderlag/Del II- NS 8407/Bilag 3- Funksjonsbeskrivelse med vedlegg/"/>
    </mc:Choice>
  </mc:AlternateContent>
  <xr:revisionPtr revIDLastSave="458" documentId="8_{EB47A17B-1894-4A97-9BC8-C4512ECE2721}" xr6:coauthVersionLast="47" xr6:coauthVersionMax="47" xr10:uidLastSave="{ECB59862-430F-43F6-8C4F-1F782EC953B5}"/>
  <bookViews>
    <workbookView xWindow="-110" yWindow="-110" windowWidth="19420" windowHeight="11500" activeTab="1" xr2:uid="{00000000-000D-0000-FFFF-FFFF00000000}"/>
  </bookViews>
  <sheets>
    <sheet name="Forside" sheetId="5" r:id="rId1"/>
    <sheet name="01 Prisskjema" sheetId="2" r:id="rId2"/>
    <sheet name="02 Opsjoner Fradrag" sheetId="3" r:id="rId3"/>
    <sheet name="03 Regningsarbei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4" l="1"/>
  <c r="I21" i="4"/>
  <c r="I20" i="4"/>
  <c r="I19" i="4"/>
  <c r="I18" i="4"/>
  <c r="I17" i="4"/>
  <c r="I16" i="4"/>
  <c r="I15" i="4"/>
  <c r="I13" i="4"/>
  <c r="I12" i="4"/>
  <c r="I11" i="4"/>
  <c r="I10" i="4"/>
  <c r="C10" i="5"/>
  <c r="I5" i="3"/>
  <c r="I6" i="3"/>
  <c r="I7" i="3"/>
  <c r="I8" i="3"/>
  <c r="I9" i="3"/>
  <c r="I10" i="3"/>
  <c r="I11" i="3"/>
  <c r="I12" i="3"/>
  <c r="I13" i="3"/>
  <c r="I9" i="4"/>
  <c r="I8" i="4"/>
  <c r="I7" i="4"/>
  <c r="I6" i="4"/>
  <c r="I5" i="4"/>
  <c r="I22" i="4" s="1"/>
  <c r="C12" i="5" s="1"/>
  <c r="I22" i="2"/>
  <c r="I24" i="2" s="1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15" i="3" l="1"/>
  <c r="C11" i="5" s="1"/>
  <c r="C13" i="5" s="1"/>
</calcChain>
</file>

<file path=xl/sharedStrings.xml><?xml version="1.0" encoding="utf-8"?>
<sst xmlns="http://schemas.openxmlformats.org/spreadsheetml/2006/main" count="326" uniqueCount="173">
  <si>
    <t>01_Prisskjema – Basisarbeider - alle poster skal mengdereguleres eller utgå</t>
  </si>
  <si>
    <t>Entreprenør:</t>
  </si>
  <si>
    <t>Dato:</t>
  </si>
  <si>
    <t>Postnr.</t>
  </si>
  <si>
    <t>Kap.</t>
  </si>
  <si>
    <t>Delområde</t>
  </si>
  <si>
    <t>Prisformat</t>
  </si>
  <si>
    <t>Postbeskrivelse</t>
  </si>
  <si>
    <t>Enhet</t>
  </si>
  <si>
    <t>Evalueringsmengde</t>
  </si>
  <si>
    <t>Enhetspris eks. mva</t>
  </si>
  <si>
    <t>Sum eks. mva</t>
  </si>
  <si>
    <t>Avgrensning / henvisning</t>
  </si>
  <si>
    <t>Kommentar</t>
  </si>
  <si>
    <t>1.10</t>
  </si>
  <si>
    <t>0/1</t>
  </si>
  <si>
    <t>Fellesytelser</t>
  </si>
  <si>
    <t>FP</t>
  </si>
  <si>
    <t>Komplett rigg og drift inkl. stillas, løfteutstyr, tak-over-tak, avfall, HMS, fremdriftsplan, riggplan og tilbakeføring av riggområde</t>
  </si>
  <si>
    <t>RS</t>
  </si>
  <si>
    <t>Omfatter alle felleskostnader. Skal ikke prises igjen i øvrige poster.</t>
  </si>
  <si>
    <t>1.20</t>
  </si>
  <si>
    <t>0</t>
  </si>
  <si>
    <t>Prosjektering</t>
  </si>
  <si>
    <t>Komplett prosjektering, detaljering, nødvendig dokumentasjon, kontrollmål og myndighetsoppfølging for entreprisen</t>
  </si>
  <si>
    <t>Inkluderer søknader, dokumentasjon og koordinering som følger av beskrivelsen.</t>
  </si>
  <si>
    <t>21.10</t>
  </si>
  <si>
    <t>21</t>
  </si>
  <si>
    <t>Drenering</t>
  </si>
  <si>
    <t>Etablere slisser/innhugg i regnbed med sluk og nødvendig vannføring til kulvert</t>
  </si>
  <si>
    <t>Kap. 21.1. Grunnarbeider kun for beskrevne tiltak.</t>
  </si>
  <si>
    <t>22.10</t>
  </si>
  <si>
    <t>22</t>
  </si>
  <si>
    <t>Stål – kontroll og overflate</t>
  </si>
  <si>
    <t>Stikkprøvekontroll av korroderte ståldeler (3 undersøkelser) samt komplett overflatebehandling av eksponerte stålsøyler/bjelker</t>
  </si>
  <si>
    <r>
      <t xml:space="preserve">Kap. 22.1. </t>
    </r>
    <r>
      <rPr>
        <b/>
        <sz val="11"/>
        <color theme="1"/>
        <rFont val="Calibri"/>
        <family val="2"/>
        <scheme val="minor"/>
      </rPr>
      <t>Inkluderer ikke</t>
    </r>
    <r>
      <rPr>
        <sz val="11"/>
        <color theme="1"/>
        <rFont val="Calibri"/>
        <family val="2"/>
        <scheme val="minor"/>
      </rPr>
      <t xml:space="preserve"> eventuell utskifting av stål, som er opsjon.</t>
    </r>
  </si>
  <si>
    <t>23.10</t>
  </si>
  <si>
    <t>23</t>
  </si>
  <si>
    <t>Vinduer og dører</t>
  </si>
  <si>
    <t>Komplett utskifting av alle vinduer og dører inkl. kontrollmål, beslag, omramming, tetting, listverk og nødvendige følgearbeider</t>
  </si>
  <si>
    <r>
      <t xml:space="preserve">Kap. 23.1. </t>
    </r>
    <r>
      <rPr>
        <b/>
        <sz val="11"/>
        <color theme="1"/>
        <rFont val="Calibri"/>
        <family val="2"/>
        <scheme val="minor"/>
      </rPr>
      <t>Fradrag</t>
    </r>
    <r>
      <rPr>
        <sz val="11"/>
        <color theme="1"/>
        <rFont val="Calibri"/>
        <family val="2"/>
        <scheme val="minor"/>
      </rPr>
      <t xml:space="preserve"> for nyere elementer prises som egne </t>
    </r>
    <r>
      <rPr>
        <b/>
        <sz val="11"/>
        <color theme="1"/>
        <rFont val="Calibri"/>
        <family val="2"/>
        <scheme val="minor"/>
      </rPr>
      <t>fradragsposter</t>
    </r>
    <r>
      <rPr>
        <sz val="11"/>
        <color theme="1"/>
        <rFont val="Calibri"/>
        <family val="2"/>
        <scheme val="minor"/>
      </rPr>
      <t>.</t>
    </r>
  </si>
  <si>
    <t>23.20</t>
  </si>
  <si>
    <t>Teglfasader</t>
  </si>
  <si>
    <t>Etterforankring av teglfasader, utskifting av dilatasjonsfuger, åpne stussfuger, rengjøring, respekking 30 m² og utskifting av 50 stein</t>
  </si>
  <si>
    <r>
      <t xml:space="preserve">Kap. 23.2. Skjulte skader bak tegl prises i ark </t>
    </r>
    <r>
      <rPr>
        <b/>
        <sz val="11"/>
        <color theme="1"/>
        <rFont val="Calibri"/>
        <family val="2"/>
        <scheme val="minor"/>
      </rPr>
      <t>Regningsarbeid</t>
    </r>
    <r>
      <rPr>
        <sz val="11"/>
        <color theme="1"/>
        <rFont val="Calibri"/>
        <family val="2"/>
        <scheme val="minor"/>
      </rPr>
      <t>.</t>
    </r>
  </si>
  <si>
    <t>23.30</t>
  </si>
  <si>
    <t>Panelkledning</t>
  </si>
  <si>
    <t>Skraping og overflatebehandling av trepanel samt utskifting av all utvendig belistning der beskrevet</t>
  </si>
  <si>
    <t>Kap. 23.3.</t>
  </si>
  <si>
    <t>23.40</t>
  </si>
  <si>
    <t>Platekledning</t>
  </si>
  <si>
    <t>Overflatebehandling av platekledning på svalganger plan 3–5 og utskifting av platekledning på gavler til sementbaserte plater</t>
  </si>
  <si>
    <r>
      <t xml:space="preserve">Kap. 23.4. </t>
    </r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for utskifting av plater på svalgang plan 5 prises separat.</t>
    </r>
  </si>
  <si>
    <t>23.50</t>
  </si>
  <si>
    <t>Lettklinkermur/sokkel</t>
  </si>
  <si>
    <t>Reparasjon av pusset lettklinkermur mot gate inkl. lokal blokkutskifting, ny puss, tiltak ved avkast og komplett overflatebehandling</t>
  </si>
  <si>
    <r>
      <t xml:space="preserve">Kap. 23.5. Innslissing av beslag i overgang fortau/mur er </t>
    </r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>.</t>
    </r>
  </si>
  <si>
    <t>23.60</t>
  </si>
  <si>
    <t>Beslag</t>
  </si>
  <si>
    <t>Komplett utskifting av alle beslag inkl. beslag ved vinduer/dører som ikke byttes og parapetbeslag</t>
  </si>
  <si>
    <r>
      <t xml:space="preserve">Kap. 23.6. </t>
    </r>
    <r>
      <rPr>
        <b/>
        <sz val="11"/>
        <color theme="1"/>
        <rFont val="Calibri"/>
        <family val="2"/>
        <scheme val="minor"/>
      </rPr>
      <t>Takrenner/nedløp prises i egen</t>
    </r>
    <r>
      <rPr>
        <sz val="11"/>
        <color theme="1"/>
        <rFont val="Calibri"/>
        <family val="2"/>
        <scheme val="minor"/>
      </rPr>
      <t xml:space="preserve"> post 26.50.</t>
    </r>
  </si>
  <si>
    <t>25.10</t>
  </si>
  <si>
    <t>25</t>
  </si>
  <si>
    <t>Dekker – basis</t>
  </si>
  <si>
    <t>Fjerning av påstøp på svalgangsdekker/rømningstrapp, etablering av fall og komplett belegg på svalganger</t>
  </si>
  <si>
    <r>
      <t>Kap. 25.1–25.4.  P</t>
    </r>
    <r>
      <rPr>
        <b/>
        <sz val="11"/>
        <color theme="1"/>
        <rFont val="Calibri"/>
        <family val="2"/>
        <scheme val="minor"/>
      </rPr>
      <t>kt. 25.2 prises i egen post medgåtte</t>
    </r>
  </si>
  <si>
    <t>26.10</t>
  </si>
  <si>
    <t>26</t>
  </si>
  <si>
    <t>Yttertak</t>
  </si>
  <si>
    <t>Komplett rehabilitering av hovedtak inkl. tekking (bitumen basis), undertak, isolasjon, parapet, reetablering av tegl, ny takoppbygging og brannskillevegger</t>
  </si>
  <si>
    <r>
      <t xml:space="preserve">Kap. 26.1–26.4. Inkluderer </t>
    </r>
    <r>
      <rPr>
        <b/>
        <sz val="11"/>
        <color theme="1"/>
        <rFont val="Calibri"/>
        <family val="2"/>
        <scheme val="minor"/>
      </rPr>
      <t>ikke takrenner/nedløp</t>
    </r>
    <r>
      <rPr>
        <sz val="11"/>
        <color theme="1"/>
        <rFont val="Calibri"/>
        <family val="2"/>
        <scheme val="minor"/>
      </rPr>
      <t xml:space="preserve"> (egen post) og </t>
    </r>
    <r>
      <rPr>
        <b/>
        <sz val="11"/>
        <color theme="1"/>
        <rFont val="Calibri"/>
        <family val="2"/>
        <scheme val="minor"/>
      </rPr>
      <t>ikke alternativ folietekking</t>
    </r>
    <r>
      <rPr>
        <sz val="11"/>
        <color theme="1"/>
        <rFont val="Calibri"/>
        <family val="2"/>
        <scheme val="minor"/>
      </rPr>
      <t xml:space="preserve"> (egen alt.-post).</t>
    </r>
  </si>
  <si>
    <t>26.50</t>
  </si>
  <si>
    <t>Takrenner og nedløp</t>
  </si>
  <si>
    <t>Komplett utskifting av takrenner og nedløp inkl. varmekabel og nødvendige el-arbeider</t>
  </si>
  <si>
    <t>Kap. 26.5.</t>
  </si>
  <si>
    <t>28.10</t>
  </si>
  <si>
    <t>28</t>
  </si>
  <si>
    <t>Trapp og rampe</t>
  </si>
  <si>
    <t>Reparasjon av trapp, platå og rampe ved hovedinngang inkl. puss, fuger, omlegging og utskifting av skifer ved behov</t>
  </si>
  <si>
    <t>Kap. 28.1.</t>
  </si>
  <si>
    <t>28.20</t>
  </si>
  <si>
    <t>Balkonger/terrasser stål-betong</t>
  </si>
  <si>
    <t>Rehabilitering av balkonger og terrasser i stål/betong inkl. riving til betong, membran/belegg og tilfarergulv med terrassebord 28x120 mm</t>
  </si>
  <si>
    <t>Kap. 28.2. Gjelder ikke balkonger mot nord-vest.</t>
  </si>
  <si>
    <t>28.30</t>
  </si>
  <si>
    <t>Balkonger nord-vest</t>
  </si>
  <si>
    <t>Riving og reetablering av balkonger mot nord-vest inkl. ny/dokumentert stålkonstruksjon, membran, himling og tilfarergulv med terrassebord 28x120 mm</t>
  </si>
  <si>
    <t>Kap. 28.3.</t>
  </si>
  <si>
    <t>28.40</t>
  </si>
  <si>
    <t>Rekkverk og skillevegger</t>
  </si>
  <si>
    <t>De-/remontering av eksisterende rekkverk samt utskifting av platekledning på rekkverk og skillevegger til sementbaserte plater</t>
  </si>
  <si>
    <r>
      <t xml:space="preserve">Kap. 28.4. Komplett nytt rekkverk er </t>
    </r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>.</t>
    </r>
  </si>
  <si>
    <t>31.10</t>
  </si>
  <si>
    <t>31</t>
  </si>
  <si>
    <t>Sanitær – sluk</t>
  </si>
  <si>
    <t>Utskifting av eksisterende sluk under pergola og i bunn av rømningstrapp samt nytt sluk i sluse, inkl. tilkoblinger</t>
  </si>
  <si>
    <r>
      <t xml:space="preserve">Kap. 31.1. Eventuelle ekstra sluk prises som </t>
    </r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>.</t>
    </r>
  </si>
  <si>
    <t>Basis tilbudssum</t>
  </si>
  <si>
    <t>02_Opsjoner_Fradrag – Opsjoner, fradrag og alternative priser</t>
  </si>
  <si>
    <t>Stål</t>
  </si>
  <si>
    <t>OP</t>
  </si>
  <si>
    <t>Utskifting av stålsøyle/bjelke i kvalitet og godstykkelse tilsvarende eksisterende</t>
  </si>
  <si>
    <t>lm</t>
  </si>
  <si>
    <t>Kap. 22.1. Opsjonspris per løpemeter.</t>
  </si>
  <si>
    <t>Vinduer</t>
  </si>
  <si>
    <t>FR</t>
  </si>
  <si>
    <t>Fradrag for vindu nyere enn 2010 som utgår av utskiftingsomfanget</t>
  </si>
  <si>
    <t>stk</t>
  </si>
  <si>
    <t>Kap. 23.1. Oppgis som positiv enhetspris; trekkes automatisk fra.</t>
  </si>
  <si>
    <t>Dører</t>
  </si>
  <si>
    <t>Fradrag for dør nyere enn 2010 som utgår av utskiftingsomfanget</t>
  </si>
  <si>
    <t>Utskifting av fasadeplater på svalgang i 5. etasje til sementbaserte plater</t>
  </si>
  <si>
    <t>Kap. 23.4.</t>
  </si>
  <si>
    <t>Innslissing av beslag i overgang mellom fortau og mur</t>
  </si>
  <si>
    <t>Kap. 23.5.</t>
  </si>
  <si>
    <t>26.30</t>
  </si>
  <si>
    <t>ALT</t>
  </si>
  <si>
    <t>Alternativ tekking i stedet for bitumen (oppgi mer-/mindrepris mot basispost 26.10)</t>
  </si>
  <si>
    <t>Kap. 26.3. Oppgi netto forskjell mot basisløsning.</t>
  </si>
  <si>
    <t>28.80</t>
  </si>
  <si>
    <t>Rekkverk</t>
  </si>
  <si>
    <t>Komplett utskifting av rekkverk inkl. kledning av opalt, herdet og laminert glass</t>
  </si>
  <si>
    <t>Kap. 28.4.</t>
  </si>
  <si>
    <t>28.60</t>
  </si>
  <si>
    <t>Tak over rømningsdør</t>
  </si>
  <si>
    <t>Lokalt takoverbygg over rømningsdør til korridor i 2. etasje</t>
  </si>
  <si>
    <t>Kap. 28.6.</t>
  </si>
  <si>
    <t>31.20</t>
  </si>
  <si>
    <t>Ekstra sluk som avdekkes senere – komplett ensidig utskifting</t>
  </si>
  <si>
    <t>Kap. 31.2.</t>
  </si>
  <si>
    <t>Sum opsjoner / fradrag / alternative priser</t>
  </si>
  <si>
    <t>03_Regningsarbeid – Timesatser og enhetspriser for usikre arbeider</t>
  </si>
  <si>
    <t>Skjulte skader bak tegl</t>
  </si>
  <si>
    <t>RA</t>
  </si>
  <si>
    <t>Tømrerarbeid ved utskifting av fuktskadet vindsperre/bindingsverk bak tegl</t>
  </si>
  <si>
    <t>time</t>
  </si>
  <si>
    <t xml:space="preserve">Kap. 23.2. </t>
  </si>
  <si>
    <t>Mur-/fasadearbeid ved demontering og remontering av tegl utover basisomfang</t>
  </si>
  <si>
    <t>25.2</t>
  </si>
  <si>
    <t>Betongrehabilitering</t>
  </si>
  <si>
    <t>Mekanisk betongreparasjon av dekker</t>
  </si>
  <si>
    <t>Riss og injisering</t>
  </si>
  <si>
    <t>Injisering av riss/sprekker i betongdekker</t>
  </si>
  <si>
    <t xml:space="preserve">Kap. 25.2. </t>
  </si>
  <si>
    <t>Skjulte skader ved tak</t>
  </si>
  <si>
    <t>Tømrerarbeid ved utbedring av skjulte råte-/fuktskader i øvre del av yttervegg/parapet</t>
  </si>
  <si>
    <t>Kap. 26.1.  Dokumenteres med foto/notat.</t>
  </si>
  <si>
    <t>Tømrer</t>
  </si>
  <si>
    <t>Elektrikker</t>
  </si>
  <si>
    <t>Murer</t>
  </si>
  <si>
    <t>Maler</t>
  </si>
  <si>
    <t>Blikkenslager</t>
  </si>
  <si>
    <t>Lærling genrelt</t>
  </si>
  <si>
    <t>Anleggsleder</t>
  </si>
  <si>
    <t>ARK</t>
  </si>
  <si>
    <t>RIB</t>
  </si>
  <si>
    <t>Metalurg</t>
  </si>
  <si>
    <t>Entreprenør</t>
  </si>
  <si>
    <t>Prosjekt:</t>
  </si>
  <si>
    <t xml:space="preserve">Brinken 49 - Rehab tak, fasade </t>
  </si>
  <si>
    <t>Gjennomføringsmodell</t>
  </si>
  <si>
    <t>NS8407</t>
  </si>
  <si>
    <t>Fyll ut</t>
  </si>
  <si>
    <t>Sammenstilling</t>
  </si>
  <si>
    <t>Prosjektleder</t>
  </si>
  <si>
    <t>Stålarbeider</t>
  </si>
  <si>
    <t>Uspesifisert</t>
  </si>
  <si>
    <t>Sum Regningsarbeider</t>
  </si>
  <si>
    <t xml:space="preserve">Sum basis </t>
  </si>
  <si>
    <t>Sum opsjon/fradrag</t>
  </si>
  <si>
    <t>Sum regningsarbeider</t>
  </si>
  <si>
    <t>Kap. 25.1.</t>
  </si>
  <si>
    <t>Tilbudssum (evalueringssum)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</si>
</sst>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3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00"/>
      <name val="Calibri"/>
    </font>
    <font>
      <b/>
      <sz val="12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1" fillId="0" borderId="0" xfId="0" applyFont="1"/>
    <xf numFmtId="0" fontId="0" fillId="0" borderId="0" xfId="0"/>
    <xf numFmtId="0" fontId="0" fillId="4" borderId="0" xfId="0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4" borderId="0" xfId="0" applyFont="1" applyFill="1"/>
    <xf numFmtId="4" fontId="0" fillId="4" borderId="0" xfId="0" applyNumberFormat="1" applyFill="1"/>
    <xf numFmtId="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right" vertical="center" wrapText="1"/>
    </xf>
    <xf numFmtId="0" fontId="0" fillId="4" borderId="4" xfId="0" applyFill="1" applyBorder="1"/>
    <xf numFmtId="4" fontId="0" fillId="4" borderId="4" xfId="0" applyNumberFormat="1" applyFill="1" applyBorder="1"/>
    <xf numFmtId="0" fontId="8" fillId="3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</xdr:row>
      <xdr:rowOff>167640</xdr:rowOff>
    </xdr:from>
    <xdr:to>
      <xdr:col>8</xdr:col>
      <xdr:colOff>510540</xdr:colOff>
      <xdr:row>12</xdr:row>
      <xdr:rowOff>114300</xdr:rowOff>
    </xdr:to>
    <xdr:sp macro="" textlink="">
      <xdr:nvSpPr>
        <xdr:cNvPr id="191" name="TekstSylinder 1">
          <a:extLst>
            <a:ext uri="{FF2B5EF4-FFF2-40B4-BE49-F238E27FC236}">
              <a16:creationId xmlns:a16="http://schemas.microsoft.com/office/drawing/2014/main" id="{20C5F8F3-C2C1-2EE7-E879-1698D424C9FD}"/>
            </a:ext>
          </a:extLst>
        </xdr:cNvPr>
        <xdr:cNvSpPr txBox="1"/>
      </xdr:nvSpPr>
      <xdr:spPr>
        <a:xfrm>
          <a:off x="5958840" y="350520"/>
          <a:ext cx="3429000" cy="2164080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/>
            <a:t>Forklaring kolonne</a:t>
          </a:r>
          <a:r>
            <a:rPr lang="nb-NO" sz="1200" b="1" baseline="0"/>
            <a:t> PRISFORMAT for fane 1, 2 og 3</a:t>
          </a:r>
          <a:endParaRPr lang="nb-NO" sz="1200" b="1"/>
        </a:p>
        <a:p>
          <a:r>
            <a:rPr lang="nb-NO" sz="1100"/>
            <a:t>FP=Fast pris</a:t>
          </a:r>
        </a:p>
        <a:p>
          <a:r>
            <a:rPr lang="nb-NO" sz="1100"/>
            <a:t>OP=Opsjon</a:t>
          </a:r>
        </a:p>
        <a:p>
          <a:r>
            <a:rPr lang="nb-NO" sz="1100"/>
            <a:t>FR=fratrekk</a:t>
          </a:r>
        </a:p>
        <a:p>
          <a:r>
            <a:rPr lang="nb-NO" sz="1100"/>
            <a:t>ALT=Alternativ</a:t>
          </a:r>
          <a:r>
            <a:rPr lang="nb-NO" sz="1100" baseline="0"/>
            <a:t> pris/produkt</a:t>
          </a:r>
        </a:p>
        <a:p>
          <a:r>
            <a:rPr lang="nb-NO" sz="1100" baseline="0"/>
            <a:t>RA=Regningsarbeider</a:t>
          </a:r>
          <a:endParaRPr lang="nb-N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F9DC2-C5A0-417B-B6D4-D945AF316086}">
  <dimension ref="B3:D13"/>
  <sheetViews>
    <sheetView workbookViewId="0">
      <selection activeCell="C12" sqref="C12"/>
    </sheetView>
  </sheetViews>
  <sheetFormatPr baseColWidth="10" defaultRowHeight="14.5" x14ac:dyDescent="0.35"/>
  <cols>
    <col min="1" max="1" width="10.90625" style="18"/>
    <col min="2" max="2" width="24.1796875" style="18" customWidth="1"/>
    <col min="3" max="3" width="23.36328125" style="18" customWidth="1"/>
    <col min="4" max="4" width="18.90625" style="18" customWidth="1"/>
    <col min="5" max="5" width="16.81640625" style="18" customWidth="1"/>
    <col min="6" max="16384" width="10.90625" style="18"/>
  </cols>
  <sheetData>
    <row r="3" spans="2:4" x14ac:dyDescent="0.35">
      <c r="B3" s="19" t="s">
        <v>158</v>
      </c>
      <c r="C3" s="19" t="s">
        <v>160</v>
      </c>
      <c r="D3" s="19" t="s">
        <v>157</v>
      </c>
    </row>
    <row r="4" spans="2:4" ht="29" x14ac:dyDescent="0.35">
      <c r="B4" s="19" t="s">
        <v>159</v>
      </c>
      <c r="C4" s="19" t="s">
        <v>161</v>
      </c>
      <c r="D4" s="20" t="s">
        <v>162</v>
      </c>
    </row>
    <row r="8" spans="2:4" ht="15.5" x14ac:dyDescent="0.35">
      <c r="B8" s="21" t="s">
        <v>163</v>
      </c>
    </row>
    <row r="10" spans="2:4" x14ac:dyDescent="0.35">
      <c r="B10" s="18" t="s">
        <v>168</v>
      </c>
      <c r="C10" s="22">
        <f>'01 Prisskjema'!I24</f>
        <v>0</v>
      </c>
    </row>
    <row r="11" spans="2:4" x14ac:dyDescent="0.35">
      <c r="B11" s="18" t="s">
        <v>169</v>
      </c>
      <c r="C11" s="22">
        <f>'02 Opsjoner Fradrag'!I15</f>
        <v>0</v>
      </c>
    </row>
    <row r="12" spans="2:4" ht="15" thickBot="1" x14ac:dyDescent="0.4">
      <c r="B12" s="31" t="s">
        <v>170</v>
      </c>
      <c r="C12" s="32">
        <f>'03 Regningsarbeid'!I22</f>
        <v>0</v>
      </c>
    </row>
    <row r="13" spans="2:4" ht="29" x14ac:dyDescent="0.35">
      <c r="B13" s="33" t="s">
        <v>172</v>
      </c>
      <c r="C13" s="30">
        <f>SUM(C10:C12)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"/>
  <sheetViews>
    <sheetView tabSelected="1" topLeftCell="E1" workbookViewId="0">
      <pane ySplit="4" topLeftCell="A6" activePane="bottomLeft" state="frozen"/>
      <selection pane="bottomLeft" activeCell="I27" sqref="I27"/>
    </sheetView>
  </sheetViews>
  <sheetFormatPr baseColWidth="10" defaultColWidth="8.7265625" defaultRowHeight="14.5" x14ac:dyDescent="0.35"/>
  <cols>
    <col min="1" max="1" width="12" customWidth="1"/>
    <col min="2" max="2" width="8" customWidth="1"/>
    <col min="3" max="3" width="24" customWidth="1"/>
    <col min="4" max="4" width="12" customWidth="1"/>
    <col min="5" max="5" width="48" customWidth="1"/>
    <col min="6" max="6" width="10" customWidth="1"/>
    <col min="7" max="7" width="16" customWidth="1"/>
    <col min="8" max="8" width="18" customWidth="1"/>
    <col min="9" max="9" width="16" customWidth="1"/>
    <col min="10" max="10" width="42" customWidth="1"/>
    <col min="11" max="11" width="32.26953125" customWidth="1"/>
  </cols>
  <sheetData>
    <row r="1" spans="1:11" ht="17" x14ac:dyDescent="0.4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x14ac:dyDescent="0.35">
      <c r="A2" s="1" t="s">
        <v>1</v>
      </c>
      <c r="D2" s="1" t="s">
        <v>2</v>
      </c>
      <c r="G2" s="1"/>
    </row>
    <row r="4" spans="1:11" ht="29" x14ac:dyDescent="0.35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3" t="s">
        <v>12</v>
      </c>
      <c r="K4" s="3" t="s">
        <v>13</v>
      </c>
    </row>
    <row r="5" spans="1:11" ht="43.5" x14ac:dyDescent="0.35">
      <c r="A5" s="4" t="s">
        <v>14</v>
      </c>
      <c r="B5" s="4" t="s">
        <v>15</v>
      </c>
      <c r="C5" s="4" t="s">
        <v>16</v>
      </c>
      <c r="D5" s="4" t="s">
        <v>17</v>
      </c>
      <c r="E5" s="5" t="s">
        <v>18</v>
      </c>
      <c r="F5" s="4" t="s">
        <v>19</v>
      </c>
      <c r="G5" s="6">
        <v>1</v>
      </c>
      <c r="H5" s="6"/>
      <c r="I5" s="6">
        <f t="shared" ref="I5:I22" si="0">IF(D5="FR",-IF(OR(G5="",H5=""),0,G5*H5),IF(OR(G5="",H5=""),0,G5*H5))</f>
        <v>0</v>
      </c>
      <c r="J5" s="5" t="s">
        <v>20</v>
      </c>
    </row>
    <row r="6" spans="1:11" ht="43.5" x14ac:dyDescent="0.35">
      <c r="A6" s="4" t="s">
        <v>21</v>
      </c>
      <c r="B6" s="4" t="s">
        <v>22</v>
      </c>
      <c r="C6" s="4" t="s">
        <v>23</v>
      </c>
      <c r="D6" s="4" t="s">
        <v>17</v>
      </c>
      <c r="E6" s="5" t="s">
        <v>24</v>
      </c>
      <c r="F6" s="4" t="s">
        <v>19</v>
      </c>
      <c r="G6" s="6">
        <v>1</v>
      </c>
      <c r="H6" s="6"/>
      <c r="I6" s="6">
        <f t="shared" si="0"/>
        <v>0</v>
      </c>
      <c r="J6" s="5" t="s">
        <v>25</v>
      </c>
    </row>
    <row r="7" spans="1:11" ht="29" x14ac:dyDescent="0.35">
      <c r="A7" s="4" t="s">
        <v>26</v>
      </c>
      <c r="B7" s="4" t="s">
        <v>27</v>
      </c>
      <c r="C7" s="4" t="s">
        <v>28</v>
      </c>
      <c r="D7" s="4" t="s">
        <v>17</v>
      </c>
      <c r="E7" s="5" t="s">
        <v>29</v>
      </c>
      <c r="F7" s="4" t="s">
        <v>19</v>
      </c>
      <c r="G7" s="6">
        <v>1</v>
      </c>
      <c r="H7" s="6"/>
      <c r="I7" s="6">
        <f t="shared" si="0"/>
        <v>0</v>
      </c>
      <c r="J7" s="5" t="s">
        <v>30</v>
      </c>
    </row>
    <row r="8" spans="1:11" ht="43.5" x14ac:dyDescent="0.35">
      <c r="A8" s="4" t="s">
        <v>31</v>
      </c>
      <c r="B8" s="4" t="s">
        <v>32</v>
      </c>
      <c r="C8" s="4" t="s">
        <v>33</v>
      </c>
      <c r="D8" s="4" t="s">
        <v>17</v>
      </c>
      <c r="E8" s="5" t="s">
        <v>34</v>
      </c>
      <c r="F8" s="4" t="s">
        <v>19</v>
      </c>
      <c r="G8" s="6">
        <v>1</v>
      </c>
      <c r="H8" s="6"/>
      <c r="I8" s="6">
        <f t="shared" si="0"/>
        <v>0</v>
      </c>
      <c r="J8" s="5" t="s">
        <v>35</v>
      </c>
    </row>
    <row r="9" spans="1:11" ht="43.5" x14ac:dyDescent="0.35">
      <c r="A9" s="4" t="s">
        <v>36</v>
      </c>
      <c r="B9" s="4" t="s">
        <v>37</v>
      </c>
      <c r="C9" s="4" t="s">
        <v>38</v>
      </c>
      <c r="D9" s="4" t="s">
        <v>17</v>
      </c>
      <c r="E9" s="5" t="s">
        <v>39</v>
      </c>
      <c r="F9" s="4" t="s">
        <v>19</v>
      </c>
      <c r="G9" s="6">
        <v>1</v>
      </c>
      <c r="H9" s="6"/>
      <c r="I9" s="6">
        <f t="shared" si="0"/>
        <v>0</v>
      </c>
      <c r="J9" s="5" t="s">
        <v>40</v>
      </c>
      <c r="K9" s="9"/>
    </row>
    <row r="10" spans="1:11" ht="43.5" x14ac:dyDescent="0.35">
      <c r="A10" s="4" t="s">
        <v>41</v>
      </c>
      <c r="B10" s="4" t="s">
        <v>37</v>
      </c>
      <c r="C10" s="4" t="s">
        <v>42</v>
      </c>
      <c r="D10" s="4" t="s">
        <v>17</v>
      </c>
      <c r="E10" s="5" t="s">
        <v>43</v>
      </c>
      <c r="F10" s="4" t="s">
        <v>19</v>
      </c>
      <c r="G10" s="6">
        <v>1</v>
      </c>
      <c r="H10" s="6"/>
      <c r="I10" s="6">
        <f t="shared" si="0"/>
        <v>0</v>
      </c>
      <c r="J10" s="5" t="s">
        <v>44</v>
      </c>
    </row>
    <row r="11" spans="1:11" ht="29" x14ac:dyDescent="0.35">
      <c r="A11" s="4" t="s">
        <v>45</v>
      </c>
      <c r="B11" s="4" t="s">
        <v>37</v>
      </c>
      <c r="C11" s="4" t="s">
        <v>46</v>
      </c>
      <c r="D11" s="4" t="s">
        <v>17</v>
      </c>
      <c r="E11" s="5" t="s">
        <v>47</v>
      </c>
      <c r="F11" s="4" t="s">
        <v>19</v>
      </c>
      <c r="G11" s="6">
        <v>1</v>
      </c>
      <c r="H11" s="6"/>
      <c r="I11" s="6">
        <f t="shared" si="0"/>
        <v>0</v>
      </c>
      <c r="J11" s="5" t="s">
        <v>48</v>
      </c>
    </row>
    <row r="12" spans="1:11" ht="43.5" x14ac:dyDescent="0.35">
      <c r="A12" s="4" t="s">
        <v>49</v>
      </c>
      <c r="B12" s="4" t="s">
        <v>37</v>
      </c>
      <c r="C12" s="4" t="s">
        <v>50</v>
      </c>
      <c r="D12" s="4" t="s">
        <v>17</v>
      </c>
      <c r="E12" s="5" t="s">
        <v>51</v>
      </c>
      <c r="F12" s="4" t="s">
        <v>19</v>
      </c>
      <c r="G12" s="6">
        <v>1</v>
      </c>
      <c r="H12" s="6"/>
      <c r="I12" s="6">
        <f t="shared" si="0"/>
        <v>0</v>
      </c>
      <c r="J12" s="5" t="s">
        <v>52</v>
      </c>
    </row>
    <row r="13" spans="1:11" ht="43.5" x14ac:dyDescent="0.35">
      <c r="A13" s="4" t="s">
        <v>53</v>
      </c>
      <c r="B13" s="4" t="s">
        <v>37</v>
      </c>
      <c r="C13" s="4" t="s">
        <v>54</v>
      </c>
      <c r="D13" s="4" t="s">
        <v>17</v>
      </c>
      <c r="E13" s="5" t="s">
        <v>55</v>
      </c>
      <c r="F13" s="4" t="s">
        <v>19</v>
      </c>
      <c r="G13" s="6">
        <v>1</v>
      </c>
      <c r="H13" s="6"/>
      <c r="I13" s="6">
        <f t="shared" si="0"/>
        <v>0</v>
      </c>
      <c r="J13" s="5" t="s">
        <v>56</v>
      </c>
    </row>
    <row r="14" spans="1:11" ht="29" x14ac:dyDescent="0.35">
      <c r="A14" s="4" t="s">
        <v>57</v>
      </c>
      <c r="B14" s="4" t="s">
        <v>37</v>
      </c>
      <c r="C14" s="4" t="s">
        <v>58</v>
      </c>
      <c r="D14" s="4" t="s">
        <v>17</v>
      </c>
      <c r="E14" s="5" t="s">
        <v>59</v>
      </c>
      <c r="F14" s="4" t="s">
        <v>19</v>
      </c>
      <c r="G14" s="6">
        <v>1</v>
      </c>
      <c r="H14" s="6"/>
      <c r="I14" s="6">
        <f t="shared" si="0"/>
        <v>0</v>
      </c>
      <c r="J14" s="5" t="s">
        <v>60</v>
      </c>
    </row>
    <row r="15" spans="1:11" ht="29" x14ac:dyDescent="0.35">
      <c r="A15" s="4" t="s">
        <v>61</v>
      </c>
      <c r="B15" s="4" t="s">
        <v>62</v>
      </c>
      <c r="C15" s="4" t="s">
        <v>63</v>
      </c>
      <c r="D15" s="4" t="s">
        <v>17</v>
      </c>
      <c r="E15" s="5" t="s">
        <v>64</v>
      </c>
      <c r="F15" s="4" t="s">
        <v>19</v>
      </c>
      <c r="G15" s="6">
        <v>1</v>
      </c>
      <c r="H15" s="6"/>
      <c r="I15" s="6">
        <f t="shared" si="0"/>
        <v>0</v>
      </c>
      <c r="J15" s="5" t="s">
        <v>65</v>
      </c>
      <c r="K15" s="15"/>
    </row>
    <row r="16" spans="1:11" ht="58" x14ac:dyDescent="0.35">
      <c r="A16" s="4" t="s">
        <v>66</v>
      </c>
      <c r="B16" s="4" t="s">
        <v>67</v>
      </c>
      <c r="C16" s="4" t="s">
        <v>68</v>
      </c>
      <c r="D16" s="4" t="s">
        <v>17</v>
      </c>
      <c r="E16" s="5" t="s">
        <v>69</v>
      </c>
      <c r="F16" s="4" t="s">
        <v>19</v>
      </c>
      <c r="G16" s="6">
        <v>1</v>
      </c>
      <c r="H16" s="6"/>
      <c r="I16" s="6">
        <f t="shared" si="0"/>
        <v>0</v>
      </c>
      <c r="J16" s="5" t="s">
        <v>70</v>
      </c>
    </row>
    <row r="17" spans="1:10" ht="29" x14ac:dyDescent="0.35">
      <c r="A17" s="4" t="s">
        <v>71</v>
      </c>
      <c r="B17" s="4" t="s">
        <v>67</v>
      </c>
      <c r="C17" s="4" t="s">
        <v>72</v>
      </c>
      <c r="D17" s="4" t="s">
        <v>17</v>
      </c>
      <c r="E17" s="5" t="s">
        <v>73</v>
      </c>
      <c r="F17" s="4" t="s">
        <v>19</v>
      </c>
      <c r="G17" s="6">
        <v>1</v>
      </c>
      <c r="H17" s="6"/>
      <c r="I17" s="6">
        <f t="shared" si="0"/>
        <v>0</v>
      </c>
      <c r="J17" s="5" t="s">
        <v>74</v>
      </c>
    </row>
    <row r="18" spans="1:10" ht="43.5" x14ac:dyDescent="0.35">
      <c r="A18" s="4" t="s">
        <v>75</v>
      </c>
      <c r="B18" s="4" t="s">
        <v>76</v>
      </c>
      <c r="C18" s="4" t="s">
        <v>77</v>
      </c>
      <c r="D18" s="4" t="s">
        <v>17</v>
      </c>
      <c r="E18" s="5" t="s">
        <v>78</v>
      </c>
      <c r="F18" s="4" t="s">
        <v>19</v>
      </c>
      <c r="G18" s="6">
        <v>1</v>
      </c>
      <c r="H18" s="6"/>
      <c r="I18" s="6">
        <f t="shared" si="0"/>
        <v>0</v>
      </c>
      <c r="J18" s="5" t="s">
        <v>79</v>
      </c>
    </row>
    <row r="19" spans="1:10" ht="43.5" x14ac:dyDescent="0.35">
      <c r="A19" s="4" t="s">
        <v>80</v>
      </c>
      <c r="B19" s="4" t="s">
        <v>76</v>
      </c>
      <c r="C19" s="4" t="s">
        <v>81</v>
      </c>
      <c r="D19" s="4" t="s">
        <v>17</v>
      </c>
      <c r="E19" s="5" t="s">
        <v>82</v>
      </c>
      <c r="F19" s="4" t="s">
        <v>19</v>
      </c>
      <c r="G19" s="6">
        <v>1</v>
      </c>
      <c r="H19" s="6"/>
      <c r="I19" s="6">
        <f t="shared" si="0"/>
        <v>0</v>
      </c>
      <c r="J19" s="5" t="s">
        <v>83</v>
      </c>
    </row>
    <row r="20" spans="1:10" ht="43.5" x14ac:dyDescent="0.35">
      <c r="A20" s="4" t="s">
        <v>84</v>
      </c>
      <c r="B20" s="4" t="s">
        <v>76</v>
      </c>
      <c r="C20" s="4" t="s">
        <v>85</v>
      </c>
      <c r="D20" s="4" t="s">
        <v>17</v>
      </c>
      <c r="E20" s="5" t="s">
        <v>86</v>
      </c>
      <c r="F20" s="4" t="s">
        <v>19</v>
      </c>
      <c r="G20" s="6">
        <v>1</v>
      </c>
      <c r="H20" s="6"/>
      <c r="I20" s="6">
        <f t="shared" si="0"/>
        <v>0</v>
      </c>
      <c r="J20" s="5" t="s">
        <v>87</v>
      </c>
    </row>
    <row r="21" spans="1:10" ht="43.5" x14ac:dyDescent="0.35">
      <c r="A21" s="4" t="s">
        <v>88</v>
      </c>
      <c r="B21" s="4" t="s">
        <v>76</v>
      </c>
      <c r="C21" s="4" t="s">
        <v>89</v>
      </c>
      <c r="D21" s="4" t="s">
        <v>17</v>
      </c>
      <c r="E21" s="5" t="s">
        <v>90</v>
      </c>
      <c r="F21" s="4" t="s">
        <v>19</v>
      </c>
      <c r="G21" s="6">
        <v>1</v>
      </c>
      <c r="H21" s="6"/>
      <c r="I21" s="6">
        <f t="shared" si="0"/>
        <v>0</v>
      </c>
      <c r="J21" s="5" t="s">
        <v>91</v>
      </c>
    </row>
    <row r="22" spans="1:10" ht="29" x14ac:dyDescent="0.35">
      <c r="A22" s="4" t="s">
        <v>92</v>
      </c>
      <c r="B22" s="4" t="s">
        <v>93</v>
      </c>
      <c r="C22" s="4" t="s">
        <v>94</v>
      </c>
      <c r="D22" s="4" t="s">
        <v>17</v>
      </c>
      <c r="E22" s="5" t="s">
        <v>95</v>
      </c>
      <c r="F22" s="4" t="s">
        <v>19</v>
      </c>
      <c r="G22" s="6">
        <v>1</v>
      </c>
      <c r="H22" s="6"/>
      <c r="I22" s="6">
        <f t="shared" si="0"/>
        <v>0</v>
      </c>
      <c r="J22" s="5" t="s">
        <v>96</v>
      </c>
    </row>
    <row r="23" spans="1:10" x14ac:dyDescent="0.35">
      <c r="A23" s="4"/>
      <c r="B23" s="4"/>
      <c r="C23" s="4"/>
      <c r="D23" s="4"/>
      <c r="E23" s="5"/>
      <c r="F23" s="4"/>
      <c r="G23" s="4"/>
      <c r="H23" s="4"/>
      <c r="I23" s="4"/>
      <c r="J23" s="5"/>
    </row>
    <row r="24" spans="1:10" x14ac:dyDescent="0.35">
      <c r="A24" s="4"/>
      <c r="B24" s="4"/>
      <c r="C24" s="4"/>
      <c r="D24" s="4"/>
      <c r="E24" s="5"/>
      <c r="F24" s="4"/>
      <c r="G24" s="4"/>
      <c r="H24" s="7" t="s">
        <v>97</v>
      </c>
      <c r="I24" s="8">
        <f>SUM(I5:I22)</f>
        <v>0</v>
      </c>
      <c r="J24" s="5"/>
    </row>
  </sheetData>
  <mergeCells count="1">
    <mergeCell ref="A1:J1"/>
  </mergeCells>
  <dataValidations count="1">
    <dataValidation type="list" allowBlank="1" sqref="D5:D22" xr:uid="{00000000-0002-0000-0100-000000000000}">
      <formula1>"FP,OP,FR,RA,ALT"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>
      <pane ySplit="4" topLeftCell="A5" activePane="bottomLeft" state="frozen"/>
      <selection pane="bottomLeft" activeCell="A15" sqref="A15"/>
    </sheetView>
  </sheetViews>
  <sheetFormatPr baseColWidth="10" defaultColWidth="8.7265625" defaultRowHeight="14.5" x14ac:dyDescent="0.35"/>
  <cols>
    <col min="1" max="1" width="12" customWidth="1"/>
    <col min="2" max="2" width="8" customWidth="1"/>
    <col min="3" max="3" width="24" customWidth="1"/>
    <col min="4" max="4" width="12" customWidth="1"/>
    <col min="5" max="5" width="48" customWidth="1"/>
    <col min="6" max="6" width="10" customWidth="1"/>
    <col min="7" max="7" width="18.7265625" customWidth="1"/>
    <col min="8" max="8" width="18" customWidth="1"/>
    <col min="9" max="9" width="16" customWidth="1"/>
    <col min="10" max="10" width="42" customWidth="1"/>
  </cols>
  <sheetData>
    <row r="1" spans="1:10" ht="17" x14ac:dyDescent="0.4">
      <c r="A1" s="16" t="s">
        <v>98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35">
      <c r="A2" s="1" t="s">
        <v>1</v>
      </c>
      <c r="D2" s="1" t="s">
        <v>2</v>
      </c>
      <c r="G2" s="1"/>
    </row>
    <row r="4" spans="1:10" x14ac:dyDescent="0.35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3" t="s">
        <v>12</v>
      </c>
    </row>
    <row r="5" spans="1:10" ht="29" x14ac:dyDescent="0.35">
      <c r="A5" s="10" t="s">
        <v>31</v>
      </c>
      <c r="B5" s="4" t="s">
        <v>32</v>
      </c>
      <c r="C5" s="4" t="s">
        <v>99</v>
      </c>
      <c r="D5" s="4" t="s">
        <v>100</v>
      </c>
      <c r="E5" s="5" t="s">
        <v>101</v>
      </c>
      <c r="F5" s="4" t="s">
        <v>102</v>
      </c>
      <c r="G5" s="11">
        <v>20</v>
      </c>
      <c r="H5" s="6"/>
      <c r="I5" s="6">
        <f t="shared" ref="I5:I13" si="0">IF(D5="FR",-IF(OR(G5="",H5=""),0,G5*H5),IF(OR(G5="",H5=""),0,G5*H5))</f>
        <v>0</v>
      </c>
      <c r="J5" s="5" t="s">
        <v>103</v>
      </c>
    </row>
    <row r="6" spans="1:10" ht="29" x14ac:dyDescent="0.35">
      <c r="A6" s="10" t="s">
        <v>36</v>
      </c>
      <c r="B6" s="4" t="s">
        <v>37</v>
      </c>
      <c r="C6" s="4" t="s">
        <v>104</v>
      </c>
      <c r="D6" s="4" t="s">
        <v>105</v>
      </c>
      <c r="E6" s="5" t="s">
        <v>106</v>
      </c>
      <c r="F6" s="4" t="s">
        <v>107</v>
      </c>
      <c r="G6" s="11">
        <v>25</v>
      </c>
      <c r="H6" s="6"/>
      <c r="I6" s="6">
        <f t="shared" si="0"/>
        <v>0</v>
      </c>
      <c r="J6" s="5" t="s">
        <v>108</v>
      </c>
    </row>
    <row r="7" spans="1:10" ht="29" x14ac:dyDescent="0.35">
      <c r="A7" s="10" t="s">
        <v>36</v>
      </c>
      <c r="B7" s="4" t="s">
        <v>37</v>
      </c>
      <c r="C7" s="4" t="s">
        <v>109</v>
      </c>
      <c r="D7" s="4" t="s">
        <v>105</v>
      </c>
      <c r="E7" s="5" t="s">
        <v>110</v>
      </c>
      <c r="F7" s="4" t="s">
        <v>107</v>
      </c>
      <c r="G7" s="11">
        <v>15</v>
      </c>
      <c r="H7" s="6"/>
      <c r="I7" s="6">
        <f t="shared" si="0"/>
        <v>0</v>
      </c>
      <c r="J7" s="5" t="s">
        <v>108</v>
      </c>
    </row>
    <row r="8" spans="1:10" ht="29" x14ac:dyDescent="0.35">
      <c r="A8" s="10" t="s">
        <v>49</v>
      </c>
      <c r="B8" s="4" t="s">
        <v>37</v>
      </c>
      <c r="C8" s="4" t="s">
        <v>50</v>
      </c>
      <c r="D8" s="4" t="s">
        <v>100</v>
      </c>
      <c r="E8" s="5" t="s">
        <v>111</v>
      </c>
      <c r="F8" s="4" t="s">
        <v>19</v>
      </c>
      <c r="G8" s="6">
        <v>1</v>
      </c>
      <c r="H8" s="6"/>
      <c r="I8" s="6">
        <f t="shared" si="0"/>
        <v>0</v>
      </c>
      <c r="J8" s="5" t="s">
        <v>112</v>
      </c>
    </row>
    <row r="9" spans="1:10" x14ac:dyDescent="0.35">
      <c r="A9" s="10" t="s">
        <v>53</v>
      </c>
      <c r="B9" s="4" t="s">
        <v>37</v>
      </c>
      <c r="C9" s="4" t="s">
        <v>54</v>
      </c>
      <c r="D9" s="4" t="s">
        <v>100</v>
      </c>
      <c r="E9" s="5" t="s">
        <v>113</v>
      </c>
      <c r="F9" s="4" t="s">
        <v>19</v>
      </c>
      <c r="G9" s="6">
        <v>1</v>
      </c>
      <c r="H9" s="6"/>
      <c r="I9" s="6">
        <f t="shared" si="0"/>
        <v>0</v>
      </c>
      <c r="J9" s="5" t="s">
        <v>114</v>
      </c>
    </row>
    <row r="10" spans="1:10" ht="29" x14ac:dyDescent="0.35">
      <c r="A10" s="10" t="s">
        <v>115</v>
      </c>
      <c r="B10" s="4" t="s">
        <v>67</v>
      </c>
      <c r="C10" s="4" t="s">
        <v>68</v>
      </c>
      <c r="D10" s="4" t="s">
        <v>116</v>
      </c>
      <c r="E10" s="5" t="s">
        <v>117</v>
      </c>
      <c r="F10" s="4" t="s">
        <v>19</v>
      </c>
      <c r="G10" s="6">
        <v>1</v>
      </c>
      <c r="H10" s="6"/>
      <c r="I10" s="6">
        <f t="shared" si="0"/>
        <v>0</v>
      </c>
      <c r="J10" s="5" t="s">
        <v>118</v>
      </c>
    </row>
    <row r="11" spans="1:10" ht="29" x14ac:dyDescent="0.35">
      <c r="A11" s="10" t="s">
        <v>119</v>
      </c>
      <c r="B11" s="4" t="s">
        <v>76</v>
      </c>
      <c r="C11" s="4" t="s">
        <v>120</v>
      </c>
      <c r="D11" s="4" t="s">
        <v>100</v>
      </c>
      <c r="E11" s="5" t="s">
        <v>121</v>
      </c>
      <c r="F11" s="4" t="s">
        <v>19</v>
      </c>
      <c r="G11" s="6">
        <v>1</v>
      </c>
      <c r="H11" s="6"/>
      <c r="I11" s="6">
        <f t="shared" si="0"/>
        <v>0</v>
      </c>
      <c r="J11" s="5" t="s">
        <v>122</v>
      </c>
    </row>
    <row r="12" spans="1:10" ht="29" x14ac:dyDescent="0.35">
      <c r="A12" s="10" t="s">
        <v>123</v>
      </c>
      <c r="B12" s="4" t="s">
        <v>76</v>
      </c>
      <c r="C12" s="4" t="s">
        <v>124</v>
      </c>
      <c r="D12" s="4" t="s">
        <v>100</v>
      </c>
      <c r="E12" s="5" t="s">
        <v>125</v>
      </c>
      <c r="F12" s="4" t="s">
        <v>19</v>
      </c>
      <c r="G12" s="6">
        <v>1</v>
      </c>
      <c r="H12" s="6"/>
      <c r="I12" s="6">
        <f t="shared" si="0"/>
        <v>0</v>
      </c>
      <c r="J12" s="5" t="s">
        <v>126</v>
      </c>
    </row>
    <row r="13" spans="1:10" ht="29" x14ac:dyDescent="0.35">
      <c r="A13" s="10" t="s">
        <v>127</v>
      </c>
      <c r="B13" s="4" t="s">
        <v>93</v>
      </c>
      <c r="C13" s="4" t="s">
        <v>94</v>
      </c>
      <c r="D13" s="4" t="s">
        <v>100</v>
      </c>
      <c r="E13" s="5" t="s">
        <v>128</v>
      </c>
      <c r="F13" s="4" t="s">
        <v>107</v>
      </c>
      <c r="G13" s="11">
        <v>3</v>
      </c>
      <c r="H13" s="6"/>
      <c r="I13" s="6">
        <f t="shared" si="0"/>
        <v>0</v>
      </c>
      <c r="J13" s="5" t="s">
        <v>129</v>
      </c>
    </row>
    <row r="14" spans="1:10" x14ac:dyDescent="0.35">
      <c r="A14" s="4"/>
      <c r="B14" s="4"/>
      <c r="C14" s="4"/>
      <c r="D14" s="4"/>
      <c r="E14" s="5"/>
      <c r="F14" s="4"/>
      <c r="G14" s="4"/>
      <c r="H14" s="4"/>
      <c r="I14" s="4"/>
      <c r="J14" s="5"/>
    </row>
    <row r="15" spans="1:10" ht="43.5" x14ac:dyDescent="0.35">
      <c r="A15" s="4"/>
      <c r="B15" s="4"/>
      <c r="C15" s="4"/>
      <c r="D15" s="4"/>
      <c r="E15" s="5"/>
      <c r="F15" s="4"/>
      <c r="G15" s="4"/>
      <c r="H15" s="7" t="s">
        <v>130</v>
      </c>
      <c r="I15" s="8">
        <f>SUM(I5:I13)</f>
        <v>0</v>
      </c>
      <c r="J15" s="5"/>
    </row>
  </sheetData>
  <mergeCells count="1">
    <mergeCell ref="A1:J1"/>
  </mergeCells>
  <dataValidations count="1">
    <dataValidation type="list" allowBlank="1" sqref="D5 D6 D7 D8 D9 D10 D11 D12 D13" xr:uid="{00000000-0002-0000-0200-000000000000}">
      <formula1>"FP,OP,FR,RA,ALT"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workbookViewId="0">
      <pane ySplit="4" topLeftCell="A6" activePane="bottomLeft" state="frozen"/>
      <selection pane="bottomLeft" activeCell="C29" sqref="C29"/>
    </sheetView>
  </sheetViews>
  <sheetFormatPr baseColWidth="10" defaultColWidth="8.7265625" defaultRowHeight="14.5" x14ac:dyDescent="0.35"/>
  <cols>
    <col min="1" max="1" width="12" customWidth="1"/>
    <col min="2" max="2" width="8" customWidth="1"/>
    <col min="3" max="3" width="24" customWidth="1"/>
    <col min="4" max="4" width="12" customWidth="1"/>
    <col min="5" max="5" width="48" customWidth="1"/>
    <col min="6" max="6" width="10" customWidth="1"/>
    <col min="7" max="7" width="17.26953125" customWidth="1"/>
    <col min="8" max="8" width="18" customWidth="1"/>
    <col min="9" max="9" width="16" customWidth="1"/>
    <col min="10" max="10" width="42" customWidth="1"/>
  </cols>
  <sheetData>
    <row r="1" spans="1:10" ht="17" x14ac:dyDescent="0.4">
      <c r="A1" s="16" t="s">
        <v>131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35">
      <c r="A2" s="1" t="s">
        <v>1</v>
      </c>
      <c r="D2" s="1" t="s">
        <v>2</v>
      </c>
      <c r="G2" s="1"/>
    </row>
    <row r="4" spans="1:10" x14ac:dyDescent="0.35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3" t="s">
        <v>12</v>
      </c>
    </row>
    <row r="5" spans="1:10" ht="29" x14ac:dyDescent="0.35">
      <c r="A5" s="4" t="s">
        <v>41</v>
      </c>
      <c r="B5" s="4" t="s">
        <v>37</v>
      </c>
      <c r="C5" s="24" t="s">
        <v>132</v>
      </c>
      <c r="D5" s="4" t="s">
        <v>133</v>
      </c>
      <c r="E5" s="5" t="s">
        <v>134</v>
      </c>
      <c r="F5" s="4" t="s">
        <v>135</v>
      </c>
      <c r="G5" s="11">
        <v>500</v>
      </c>
      <c r="H5" s="6"/>
      <c r="I5" s="6">
        <f>IF(D5="FR",-IF(OR(G5="",H5=""),0,G5*H5),IF(OR(G5="",H5=""),0,G5*H5))</f>
        <v>0</v>
      </c>
      <c r="J5" s="5" t="s">
        <v>136</v>
      </c>
    </row>
    <row r="6" spans="1:10" ht="29" x14ac:dyDescent="0.35">
      <c r="A6" s="4" t="s">
        <v>41</v>
      </c>
      <c r="B6" s="4" t="s">
        <v>37</v>
      </c>
      <c r="C6" s="24" t="s">
        <v>132</v>
      </c>
      <c r="D6" s="4" t="s">
        <v>133</v>
      </c>
      <c r="E6" s="5" t="s">
        <v>137</v>
      </c>
      <c r="F6" s="4" t="s">
        <v>135</v>
      </c>
      <c r="G6" s="11">
        <v>500</v>
      </c>
      <c r="H6" s="6"/>
      <c r="I6" s="6">
        <f>IF(D6="FR",-IF(OR(G6="",H6=""),0,G6*H6),IF(OR(G6="",H6=""),0,G6*H6))</f>
        <v>0</v>
      </c>
      <c r="J6" s="5" t="s">
        <v>136</v>
      </c>
    </row>
    <row r="7" spans="1:10" x14ac:dyDescent="0.35">
      <c r="A7" s="14" t="s">
        <v>138</v>
      </c>
      <c r="B7" s="12" t="s">
        <v>62</v>
      </c>
      <c r="C7" s="25" t="s">
        <v>139</v>
      </c>
      <c r="D7" s="12" t="s">
        <v>133</v>
      </c>
      <c r="E7" s="13" t="s">
        <v>140</v>
      </c>
      <c r="F7" s="12" t="s">
        <v>135</v>
      </c>
      <c r="G7" s="11">
        <v>250</v>
      </c>
      <c r="H7" s="11"/>
      <c r="I7" s="11">
        <f>IF(D7="FR",-IF(OR(G7="",H7=""),0,G7*H7),IF(OR(G7="",H7=""),0,G7*H7))</f>
        <v>0</v>
      </c>
      <c r="J7" s="13" t="s">
        <v>171</v>
      </c>
    </row>
    <row r="8" spans="1:10" x14ac:dyDescent="0.35">
      <c r="A8" s="10" t="s">
        <v>138</v>
      </c>
      <c r="B8" s="4" t="s">
        <v>62</v>
      </c>
      <c r="C8" s="24" t="s">
        <v>141</v>
      </c>
      <c r="D8" s="4" t="s">
        <v>133</v>
      </c>
      <c r="E8" s="5" t="s">
        <v>142</v>
      </c>
      <c r="F8" s="4" t="s">
        <v>135</v>
      </c>
      <c r="G8" s="11">
        <v>250</v>
      </c>
      <c r="H8" s="6"/>
      <c r="I8" s="6">
        <f>IF(D8="FR",-IF(OR(G8="",H8=""),0,G8*H8),IF(OR(G8="",H8=""),0,G8*H8))</f>
        <v>0</v>
      </c>
      <c r="J8" s="5" t="s">
        <v>143</v>
      </c>
    </row>
    <row r="9" spans="1:10" ht="29" x14ac:dyDescent="0.35">
      <c r="A9" s="10" t="s">
        <v>138</v>
      </c>
      <c r="B9" s="4" t="s">
        <v>67</v>
      </c>
      <c r="C9" s="24" t="s">
        <v>144</v>
      </c>
      <c r="D9" s="4" t="s">
        <v>133</v>
      </c>
      <c r="E9" s="5" t="s">
        <v>145</v>
      </c>
      <c r="F9" s="4" t="s">
        <v>135</v>
      </c>
      <c r="G9" s="11">
        <v>200</v>
      </c>
      <c r="H9" s="6"/>
      <c r="I9" s="6">
        <f>IF(D9="FR",-IF(OR(G9="",H9=""),0,G9*H9),IF(OR(G9="",H9=""),0,G9*H9))</f>
        <v>0</v>
      </c>
      <c r="J9" s="5" t="s">
        <v>146</v>
      </c>
    </row>
    <row r="10" spans="1:10" x14ac:dyDescent="0.35">
      <c r="A10" s="10"/>
      <c r="B10" s="4"/>
      <c r="C10" s="24" t="s">
        <v>166</v>
      </c>
      <c r="D10" s="4" t="s">
        <v>133</v>
      </c>
      <c r="E10" t="s">
        <v>147</v>
      </c>
      <c r="F10" s="26" t="s">
        <v>135</v>
      </c>
      <c r="G10" s="11">
        <v>100</v>
      </c>
      <c r="H10" s="6"/>
      <c r="I10" s="6">
        <f>IF(D10="FR",-IF(OR(G10="",H10=""),0,G10*H10),IF(OR(G10="",H10=""),0,G10*H10))</f>
        <v>0</v>
      </c>
      <c r="J10" s="5"/>
    </row>
    <row r="11" spans="1:10" x14ac:dyDescent="0.35">
      <c r="A11" s="10"/>
      <c r="B11" s="4"/>
      <c r="C11" s="24" t="s">
        <v>166</v>
      </c>
      <c r="D11" s="4" t="s">
        <v>133</v>
      </c>
      <c r="E11" t="s">
        <v>148</v>
      </c>
      <c r="F11" s="27" t="s">
        <v>135</v>
      </c>
      <c r="G11" s="11">
        <v>100</v>
      </c>
      <c r="H11" s="6"/>
      <c r="I11" s="6">
        <f>IF(D11="FR",-IF(OR(G11="",H11=""),0,G11*H11),IF(OR(G11="",H11=""),0,G11*H11))</f>
        <v>0</v>
      </c>
      <c r="J11" s="5"/>
    </row>
    <row r="12" spans="1:10" x14ac:dyDescent="0.35">
      <c r="A12" s="10"/>
      <c r="B12" s="4"/>
      <c r="C12" s="24" t="s">
        <v>166</v>
      </c>
      <c r="D12" s="4" t="s">
        <v>133</v>
      </c>
      <c r="E12" t="s">
        <v>149</v>
      </c>
      <c r="F12" s="27" t="s">
        <v>135</v>
      </c>
      <c r="G12" s="11">
        <v>100</v>
      </c>
      <c r="H12" s="6"/>
      <c r="I12" s="6">
        <f>IF(D12="FR",-IF(OR(G12="",H12=""),0,G12*H12),IF(OR(G12="",H12=""),0,G12*H12))</f>
        <v>0</v>
      </c>
      <c r="J12" s="5"/>
    </row>
    <row r="13" spans="1:10" x14ac:dyDescent="0.35">
      <c r="A13" s="10"/>
      <c r="B13" s="4"/>
      <c r="C13" s="24" t="s">
        <v>166</v>
      </c>
      <c r="D13" s="4" t="s">
        <v>133</v>
      </c>
      <c r="E13" t="s">
        <v>150</v>
      </c>
      <c r="F13" s="26" t="s">
        <v>135</v>
      </c>
      <c r="G13" s="11">
        <v>100</v>
      </c>
      <c r="H13" s="6"/>
      <c r="I13" s="6">
        <f>IF(D13="FR",-IF(OR(G13="",H13=""),0,G13*H13),IF(OR(G13="",H13=""),0,G13*H13))</f>
        <v>0</v>
      </c>
      <c r="J13" s="5"/>
    </row>
    <row r="14" spans="1:10" x14ac:dyDescent="0.35">
      <c r="A14" s="10"/>
      <c r="B14" s="4"/>
      <c r="C14" s="24" t="s">
        <v>166</v>
      </c>
      <c r="D14" s="4" t="s">
        <v>133</v>
      </c>
      <c r="E14" t="s">
        <v>151</v>
      </c>
      <c r="F14" s="26" t="s">
        <v>135</v>
      </c>
      <c r="G14" s="11">
        <v>100</v>
      </c>
      <c r="H14" s="6"/>
      <c r="I14" s="6">
        <f>IF(D14="FR",-IF(OR(G14="",H14=""),0,G14*H14),IF(OR(G14="",H14=""),0,G14*H14))</f>
        <v>0</v>
      </c>
      <c r="J14" s="5"/>
    </row>
    <row r="15" spans="1:10" x14ac:dyDescent="0.35">
      <c r="A15" s="10"/>
      <c r="B15" s="4"/>
      <c r="C15" s="24" t="s">
        <v>166</v>
      </c>
      <c r="D15" s="4" t="s">
        <v>133</v>
      </c>
      <c r="E15" t="s">
        <v>165</v>
      </c>
      <c r="F15" s="26" t="s">
        <v>135</v>
      </c>
      <c r="G15" s="11">
        <v>100</v>
      </c>
      <c r="H15" s="6"/>
      <c r="I15" s="6">
        <f>IF(D15="FR",-IF(OR(G15="",H15=""),0,G15*H15),IF(OR(G15="",H15=""),0,G15*H15))</f>
        <v>0</v>
      </c>
      <c r="J15" s="5"/>
    </row>
    <row r="16" spans="1:10" x14ac:dyDescent="0.35">
      <c r="A16" s="10"/>
      <c r="B16" s="4"/>
      <c r="C16" s="24" t="s">
        <v>166</v>
      </c>
      <c r="D16" s="4" t="s">
        <v>133</v>
      </c>
      <c r="E16" t="s">
        <v>152</v>
      </c>
      <c r="F16" s="26" t="s">
        <v>135</v>
      </c>
      <c r="G16" s="11">
        <v>100</v>
      </c>
      <c r="H16" s="6"/>
      <c r="I16" s="6">
        <f>IF(D16="FR",-IF(OR(G16="",H16=""),0,G16*H16),IF(OR(G16="",H16=""),0,G16*H16))</f>
        <v>0</v>
      </c>
      <c r="J16" s="5"/>
    </row>
    <row r="17" spans="1:10" x14ac:dyDescent="0.35">
      <c r="A17" s="10"/>
      <c r="B17" s="4"/>
      <c r="C17" s="24" t="s">
        <v>166</v>
      </c>
      <c r="D17" s="4" t="s">
        <v>133</v>
      </c>
      <c r="E17" t="s">
        <v>164</v>
      </c>
      <c r="F17" s="26" t="s">
        <v>135</v>
      </c>
      <c r="G17" s="11">
        <v>100</v>
      </c>
      <c r="H17" s="6"/>
      <c r="I17" s="6">
        <f>IF(D17="FR",-IF(OR(G17="",H17=""),0,G17*H17),IF(OR(G17="",H17=""),0,G17*H17))</f>
        <v>0</v>
      </c>
      <c r="J17" s="5"/>
    </row>
    <row r="18" spans="1:10" x14ac:dyDescent="0.35">
      <c r="A18" s="10"/>
      <c r="B18" s="4"/>
      <c r="C18" s="24" t="s">
        <v>166</v>
      </c>
      <c r="D18" s="4" t="s">
        <v>133</v>
      </c>
      <c r="E18" t="s">
        <v>153</v>
      </c>
      <c r="F18" s="26" t="s">
        <v>135</v>
      </c>
      <c r="G18" s="11">
        <v>100</v>
      </c>
      <c r="H18" s="6"/>
      <c r="I18" s="6">
        <f>IF(D18="FR",-IF(OR(G18="",H18=""),0,G18*H18),IF(OR(G18="",H18=""),0,G18*H18))</f>
        <v>0</v>
      </c>
      <c r="J18" s="5"/>
    </row>
    <row r="19" spans="1:10" x14ac:dyDescent="0.35">
      <c r="A19" s="10"/>
      <c r="B19" s="4"/>
      <c r="C19" s="24" t="s">
        <v>166</v>
      </c>
      <c r="D19" s="4" t="s">
        <v>133</v>
      </c>
      <c r="E19" t="s">
        <v>154</v>
      </c>
      <c r="F19" s="26" t="s">
        <v>135</v>
      </c>
      <c r="G19" s="11">
        <v>25</v>
      </c>
      <c r="H19" s="6"/>
      <c r="I19" s="6">
        <f>IF(D19="FR",-IF(OR(G19="",H19=""),0,G19*H19),IF(OR(G19="",H19=""),0,G19*H19))</f>
        <v>0</v>
      </c>
      <c r="J19" s="5"/>
    </row>
    <row r="20" spans="1:10" x14ac:dyDescent="0.35">
      <c r="A20" s="4"/>
      <c r="B20" s="4"/>
      <c r="C20" s="24" t="s">
        <v>166</v>
      </c>
      <c r="D20" s="4" t="s">
        <v>133</v>
      </c>
      <c r="E20" t="s">
        <v>155</v>
      </c>
      <c r="F20" s="26" t="s">
        <v>135</v>
      </c>
      <c r="G20" s="11">
        <v>25</v>
      </c>
      <c r="H20" s="6"/>
      <c r="I20" s="6">
        <f>IF(D20="FR",-IF(OR(G20="",H20=""),0,G20*H20),IF(OR(G20="",H20=""),0,G20*H20))</f>
        <v>0</v>
      </c>
      <c r="J20" s="5"/>
    </row>
    <row r="21" spans="1:10" x14ac:dyDescent="0.35">
      <c r="A21" s="4"/>
      <c r="B21" s="4"/>
      <c r="C21" s="24" t="s">
        <v>166</v>
      </c>
      <c r="D21" s="4" t="s">
        <v>133</v>
      </c>
      <c r="E21" t="s">
        <v>156</v>
      </c>
      <c r="F21" s="26" t="s">
        <v>135</v>
      </c>
      <c r="G21" s="11">
        <v>25</v>
      </c>
      <c r="H21" s="6"/>
      <c r="I21" s="23">
        <f>IF(D21="FR",-IF(OR(G21="",H21=""),0,G21*H21),IF(OR(G21="",H21=""),0,G21*H21))</f>
        <v>0</v>
      </c>
      <c r="J21" s="5"/>
    </row>
    <row r="22" spans="1:10" ht="29" x14ac:dyDescent="0.35">
      <c r="D22" s="4"/>
      <c r="H22" s="28" t="s">
        <v>167</v>
      </c>
      <c r="I22" s="29">
        <f>SUM(I5:I21)</f>
        <v>0</v>
      </c>
    </row>
  </sheetData>
  <mergeCells count="1">
    <mergeCell ref="A1:J1"/>
  </mergeCells>
  <dataValidations count="1">
    <dataValidation type="list" allowBlank="1" sqref="D5:D21" xr:uid="{00000000-0002-0000-0300-000000000000}">
      <formula1>"FP,OP,FR,RA,ALT"</formula1>
    </dataValidation>
  </dataValidation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AC5BD353099945B98EE37D89D78A7B" ma:contentTypeVersion="11" ma:contentTypeDescription="Opprett et nytt dokument." ma:contentTypeScope="" ma:versionID="a930c3ad496bd1fe299b14b727978182">
  <xsd:schema xmlns:xsd="http://www.w3.org/2001/XMLSchema" xmlns:xs="http://www.w3.org/2001/XMLSchema" xmlns:p="http://schemas.microsoft.com/office/2006/metadata/properties" xmlns:ns2="2d4f93ca-9487-45f9-942f-2b0d7d9454f7" targetNamespace="http://schemas.microsoft.com/office/2006/metadata/properties" ma:root="true" ma:fieldsID="6d969ff7fc478dd44fcfd7c4644ff6d3" ns2:_="">
    <xsd:import namespace="2d4f93ca-9487-45f9-942f-2b0d7d945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f93ca-9487-45f9-942f-2b0d7d945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4f93ca-9487-45f9-942f-2b0d7d9454f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F5797-5935-4975-93DB-C973C072E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f93ca-9487-45f9-942f-2b0d7d945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D0BE5B-D709-4F76-9C07-7ECB896EBC1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2d4f93ca-9487-45f9-942f-2b0d7d9454f7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5A5D23-780A-4BEC-997A-6BCFD246FF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Forside</vt:lpstr>
      <vt:lpstr>01 Prisskjema</vt:lpstr>
      <vt:lpstr>02 Opsjoner Fradrag</vt:lpstr>
      <vt:lpstr>03 Regningsarbeid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Lasse Svendsen</dc:creator>
  <cp:keywords/>
  <dc:description/>
  <cp:lastModifiedBy>Andrea Almås Knapstad</cp:lastModifiedBy>
  <cp:revision/>
  <dcterms:created xsi:type="dcterms:W3CDTF">2026-06-04T10:22:29Z</dcterms:created>
  <dcterms:modified xsi:type="dcterms:W3CDTF">2026-06-05T16:03:07Z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0x0101002BAC5BD353099945B98EE37D89D78A7B</vt:lpwstr>
  </property>
  <property fmtid="{D5CDD505-2E9C-101B-9397-08002B2CF9AE}" pid="3" name="MediaServiceImageTags">
    <vt:lpwstr/>
  </property>
</Properties>
</file>